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3" i="1" l="1"/>
  <c r="K23" i="1" s="1"/>
  <c r="I23" i="1"/>
  <c r="J23" i="1"/>
  <c r="L23" i="1"/>
  <c r="M23" i="1"/>
  <c r="N23" i="1"/>
  <c r="O23" i="1"/>
  <c r="P23" i="1"/>
  <c r="R23" i="1"/>
  <c r="S23" i="1"/>
  <c r="T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5" i="1"/>
  <c r="K25" i="1" s="1"/>
  <c r="I25" i="1"/>
  <c r="J25" i="1"/>
  <c r="L25" i="1"/>
  <c r="M25" i="1"/>
  <c r="N25" i="1"/>
  <c r="O25" i="1"/>
  <c r="P25" i="1"/>
  <c r="R25" i="1"/>
  <c r="S25" i="1"/>
  <c r="T25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Q14" i="1"/>
  <c r="P14" i="1"/>
  <c r="O14" i="1"/>
  <c r="M14" i="1"/>
  <c r="L14" i="1"/>
  <c r="K14" i="1"/>
  <c r="J14" i="1"/>
  <c r="I14" i="1"/>
  <c r="H14" i="1"/>
  <c r="T14" i="1" s="1"/>
  <c r="Q25" i="1" l="1"/>
  <c r="Q23" i="1"/>
  <c r="N22" i="1"/>
  <c r="T22" i="1"/>
  <c r="K22" i="1"/>
  <c r="N20" i="1"/>
  <c r="N19" i="1"/>
  <c r="T19" i="1"/>
  <c r="K19" i="1"/>
  <c r="N14" i="1"/>
  <c r="H26" i="1" l="1"/>
  <c r="G26" i="1"/>
  <c r="F26" i="1"/>
  <c r="C21" i="1"/>
  <c r="C20" i="1"/>
  <c r="C19" i="1"/>
  <c r="C18" i="1"/>
  <c r="C17" i="1"/>
  <c r="C16" i="1"/>
  <c r="C15" i="1"/>
  <c r="C14" i="1"/>
  <c r="E19" i="1"/>
  <c r="E21" i="1"/>
  <c r="D21" i="1"/>
  <c r="E20" i="1"/>
  <c r="D20" i="1"/>
  <c r="C24" i="1"/>
  <c r="D24" i="1"/>
  <c r="E24" i="1"/>
  <c r="E18" i="1"/>
  <c r="D18" i="1"/>
  <c r="E17" i="1"/>
  <c r="D17" i="1"/>
  <c r="E16" i="1"/>
  <c r="D16" i="1"/>
  <c r="E15" i="1"/>
  <c r="D15" i="1"/>
  <c r="E14" i="1"/>
  <c r="D14" i="1"/>
  <c r="E22" i="1" l="1"/>
  <c r="D22" i="1"/>
  <c r="C22" i="1"/>
  <c r="T26" i="1" l="1"/>
  <c r="S26" i="1"/>
  <c r="R26" i="1"/>
  <c r="Q26" i="1"/>
  <c r="P26" i="1"/>
  <c r="O26" i="1"/>
  <c r="N26" i="1"/>
  <c r="M26" i="1"/>
  <c r="L26" i="1"/>
  <c r="K26" i="1"/>
  <c r="J26" i="1"/>
  <c r="I26" i="1"/>
  <c r="E25" i="1" l="1"/>
  <c r="D25" i="1"/>
  <c r="C25" i="1"/>
  <c r="E23" i="1"/>
  <c r="D23" i="1"/>
  <c r="C23" i="1"/>
  <c r="D19" i="1"/>
</calcChain>
</file>

<file path=xl/sharedStrings.xml><?xml version="1.0" encoding="utf-8"?>
<sst xmlns="http://schemas.openxmlformats.org/spreadsheetml/2006/main" count="78" uniqueCount="62">
  <si>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</si>
  <si>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</si>
  <si>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</si>
  <si>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</si>
  <si>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</si>
  <si>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</si>
  <si>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</si>
  <si>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</si>
  <si>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</si>
  <si>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</si>
  <si>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</si>
  <si>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</si>
  <si>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</si>
  <si>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</si>
  <si>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</si>
  <si>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</si>
  <si>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</si>
  <si>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</si>
  <si>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</si>
  <si>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</si>
  <si>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</si>
  <si>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</si>
  <si>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</si>
  <si>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</si>
  <si>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</si>
  <si>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</si>
  <si>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</si>
  <si>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</si>
  <si>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</si>
  <si>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Організація харчування
дітей у дошкільних навчальних
закладах.
Видання 2014 р. 
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</si>
  <si>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</si>
  <si>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</si>
  <si>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</si>
  <si>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</si>
  <si>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</si>
  <si>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</si>
  <si>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Смак і запах чисті, характерні, без сторонніх присмаків і запахів; колір світло-жовтий; консистенція щільна, однорідна.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</si>
  <si>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</si>
  <si>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</si>
  <si>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</si>
  <si>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150 г ± 3 %</t>
  </si>
  <si>
    <t>200 г ± 3 %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</si>
  <si>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</si>
  <si>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</si>
  <si>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</si>
  <si>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</si>
  <si>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</si>
  <si>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Крупа гречана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</si>
  <si>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</si>
  <si>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СУП ГРЕЧАНИЙ</t>
  </si>
  <si>
    <t>Подають в глибокій тарілці за температури 60-65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</si>
  <si>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крупа не переварена.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коричневий, овочів – натуральний.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посолений, з ароматом гречаної крупи і пасерованих овочів.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м’яка.
</t>
    </r>
  </si>
  <si>
    <t>Вода або бульйон</t>
  </si>
  <si>
    <t xml:space="preserve">                                                                                                                        (підпис)                                (ім’я, прізвище)</t>
  </si>
  <si>
    <t>Підготовлену нарізану шматочками цибулю злегка пасерують на олії 2–3 хв, додають підготовлену нарізану соломкою моркву та пасерують, періодично помішуючи, за температури 100 ºС 5–10 хв. У киплячу воду (150/200 г) кладуть підготовлену гречану крупу, варять за слабого кипіння 15–20 хв, додають підготовлену нарізану кубиками картоплю та пасеровані овочі і варять за слабого кипіння до готовності (20 хв). За 5–10 хв до завершення приготування додають сіль.</t>
  </si>
  <si>
    <t>ВИХІД</t>
  </si>
  <si>
    <t>Порціонування</t>
  </si>
  <si>
    <t>Б</t>
  </si>
  <si>
    <t>Ж</t>
  </si>
  <si>
    <t>В</t>
  </si>
  <si>
    <t>ЕЦ</t>
  </si>
  <si>
    <t>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</si>
</sst>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6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22" zoomScale="70" zoomScaleNormal="100" zoomScalePageLayoutView="70" workbookViewId="0">
      <selection activeCell="S28" sqref="S28:T28"/>
    </sheetView>
  </sheetViews>
  <sheetFormatPr defaultRowHeight="15" x14ac:dyDescent="0.25"/>
  <cols>
    <col min="1" max="1" width="4.42578125" customWidth="1"/>
    <col min="2" max="2" width="11.42578125" customWidth="1"/>
    <col min="3" max="3" width="6.140625" customWidth="1"/>
    <col min="4" max="4" width="5.85546875" customWidth="1"/>
    <col min="5" max="5" width="6" customWidth="1"/>
    <col min="6" max="6" width="6.140625" customWidth="1"/>
    <col min="7" max="8" width="6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4" customWidth="1"/>
    <col min="22" max="22" width="10.85546875" customWidth="1"/>
    <col min="23" max="23" width="13.5703125" customWidth="1"/>
  </cols>
  <sheetData>
    <row r="1" spans="1:29" x14ac:dyDescent="0.25">
      <c r="A1" s="2"/>
      <c r="B1" s="50" t="s">
        <v>29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25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25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25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25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5" t="s">
        <v>16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9" s="32" customFormat="1" x14ac:dyDescent="0.25">
      <c r="A7" s="46" t="s">
        <v>49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7" t="s">
        <v>0</v>
      </c>
      <c r="B9" s="52" t="s">
        <v>14</v>
      </c>
      <c r="C9" s="52" t="s">
        <v>1</v>
      </c>
      <c r="D9" s="52"/>
      <c r="E9" s="52"/>
      <c r="F9" s="52"/>
      <c r="G9" s="52"/>
      <c r="H9" s="52"/>
      <c r="I9" s="52" t="s">
        <v>2</v>
      </c>
      <c r="J9" s="52"/>
      <c r="K9" s="52"/>
      <c r="L9" s="52"/>
      <c r="M9" s="52"/>
      <c r="N9" s="52"/>
      <c r="O9" s="52"/>
      <c r="P9" s="52"/>
      <c r="Q9" s="52"/>
      <c r="R9" s="55" t="s">
        <v>13</v>
      </c>
      <c r="S9" s="55"/>
      <c r="T9" s="55"/>
      <c r="U9" s="55" t="s">
        <v>3</v>
      </c>
      <c r="V9" s="63" t="s">
        <v>25</v>
      </c>
      <c r="W9" s="52" t="s">
        <v>46</v>
      </c>
      <c r="X9" s="52" t="s">
        <v>56</v>
      </c>
    </row>
    <row r="10" spans="1:29" ht="15.75" customHeight="1" x14ac:dyDescent="0.25">
      <c r="A10" s="47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5"/>
      <c r="S10" s="55"/>
      <c r="T10" s="55"/>
      <c r="U10" s="55"/>
      <c r="V10" s="64"/>
      <c r="W10" s="52"/>
      <c r="X10" s="52"/>
    </row>
    <row r="11" spans="1:29" ht="25.5" customHeight="1" x14ac:dyDescent="0.25">
      <c r="A11" s="47"/>
      <c r="B11" s="52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55"/>
      <c r="S11" s="55"/>
      <c r="T11" s="55"/>
      <c r="U11" s="55"/>
      <c r="V11" s="64"/>
      <c r="W11" s="52"/>
      <c r="X11" s="52"/>
    </row>
    <row r="12" spans="1:29" x14ac:dyDescent="0.25">
      <c r="A12" s="47"/>
      <c r="B12" s="52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65"/>
      <c r="W12" s="52"/>
      <c r="X12" s="52"/>
    </row>
    <row r="13" spans="1:29" ht="30.75" customHeight="1" x14ac:dyDescent="0.25">
      <c r="A13" s="47"/>
      <c r="B13" s="52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5"/>
      <c r="V13" s="14" t="s">
        <v>15</v>
      </c>
      <c r="W13" s="14" t="s">
        <v>15</v>
      </c>
      <c r="X13" s="3"/>
      <c r="Z13" s="70" t="s">
        <v>57</v>
      </c>
      <c r="AA13" s="70" t="s">
        <v>58</v>
      </c>
      <c r="AB13" s="70" t="s">
        <v>59</v>
      </c>
      <c r="AC13" s="70" t="s">
        <v>60</v>
      </c>
    </row>
    <row r="14" spans="1:29" ht="51.75" customHeight="1" x14ac:dyDescent="0.25">
      <c r="A14" s="29"/>
      <c r="B14" s="19" t="s">
        <v>30</v>
      </c>
      <c r="C14" s="16">
        <f>(100*F14)/(100-V14)</f>
        <v>40</v>
      </c>
      <c r="D14" s="17">
        <f t="shared" ref="D14" si="0">(100*G14)/(100-V14)</f>
        <v>40</v>
      </c>
      <c r="E14" s="17">
        <f t="shared" ref="E14" si="1">(100*H14)/(100-V14)</f>
        <v>53.333333333333329</v>
      </c>
      <c r="F14" s="42">
        <v>32</v>
      </c>
      <c r="G14" s="42">
        <v>32</v>
      </c>
      <c r="H14" s="79">
        <f t="shared" ref="H14" si="2">G14/0.75</f>
        <v>42.666666666666664</v>
      </c>
      <c r="I14" s="80">
        <f>Z14/100*F14</f>
        <v>0.64</v>
      </c>
      <c r="J14" s="80">
        <f>Z14/100*G14</f>
        <v>0.64</v>
      </c>
      <c r="K14" s="80">
        <f>Z14/100*H14</f>
        <v>0.85333333333333328</v>
      </c>
      <c r="L14" s="80">
        <f>AA14/100*F14</f>
        <v>0.128</v>
      </c>
      <c r="M14" s="80">
        <f>AA14/100*G14</f>
        <v>0.128</v>
      </c>
      <c r="N14" s="80">
        <f>AA14/100*H14</f>
        <v>0.17066666666666666</v>
      </c>
      <c r="O14" s="80">
        <f>AB14/100*F14</f>
        <v>5.5360000000000005</v>
      </c>
      <c r="P14" s="80">
        <f>AB14/100*G14</f>
        <v>5.5360000000000005</v>
      </c>
      <c r="Q14" s="80">
        <f>AB14/100*H14</f>
        <v>7.381333333333334</v>
      </c>
      <c r="R14" s="72">
        <f>AC14/100*F14</f>
        <v>25.6</v>
      </c>
      <c r="S14" s="72">
        <f>AC14/100*G14</f>
        <v>25.6</v>
      </c>
      <c r="T14" s="72">
        <f>AC14/100*H14</f>
        <v>34.133333333333333</v>
      </c>
      <c r="U14" s="59" t="s">
        <v>31</v>
      </c>
      <c r="V14" s="22">
        <v>20</v>
      </c>
      <c r="W14" s="25">
        <v>0</v>
      </c>
      <c r="X14" s="3"/>
      <c r="Z14" s="71">
        <v>2</v>
      </c>
      <c r="AA14" s="71">
        <v>0.4</v>
      </c>
      <c r="AB14" s="71">
        <v>17.3</v>
      </c>
      <c r="AC14" s="72">
        <v>80</v>
      </c>
    </row>
    <row r="15" spans="1:29" ht="49.5" customHeight="1" x14ac:dyDescent="0.25">
      <c r="A15" s="29"/>
      <c r="B15" s="15" t="s">
        <v>42</v>
      </c>
      <c r="C15" s="16">
        <f>(100*F14)/(100-V15)</f>
        <v>42.666666666666664</v>
      </c>
      <c r="D15" s="17">
        <f>(100*G14)/(100-V15)</f>
        <v>42.666666666666664</v>
      </c>
      <c r="E15" s="17">
        <f>(100*H14)/(100-V15)</f>
        <v>56.888888888888879</v>
      </c>
      <c r="F15" s="43"/>
      <c r="G15" s="43"/>
      <c r="H15" s="81"/>
      <c r="I15" s="82"/>
      <c r="J15" s="82"/>
      <c r="K15" s="82"/>
      <c r="L15" s="82"/>
      <c r="M15" s="82"/>
      <c r="N15" s="82"/>
      <c r="O15" s="82"/>
      <c r="P15" s="82"/>
      <c r="Q15" s="82"/>
      <c r="R15" s="74"/>
      <c r="S15" s="74"/>
      <c r="T15" s="74"/>
      <c r="U15" s="69"/>
      <c r="V15" s="25">
        <v>25</v>
      </c>
      <c r="W15" s="25">
        <v>0</v>
      </c>
      <c r="X15" s="3"/>
      <c r="Z15" s="73"/>
      <c r="AA15" s="73"/>
      <c r="AB15" s="73"/>
      <c r="AC15" s="74"/>
    </row>
    <row r="16" spans="1:29" ht="50.25" customHeight="1" x14ac:dyDescent="0.25">
      <c r="A16" s="29"/>
      <c r="B16" s="15" t="s">
        <v>43</v>
      </c>
      <c r="C16" s="16">
        <f>(100*F14)/(100-V16)</f>
        <v>45.714285714285715</v>
      </c>
      <c r="D16" s="17">
        <f>(100*G14)/(100-V16)</f>
        <v>45.714285714285715</v>
      </c>
      <c r="E16" s="17">
        <f>(100*H14)/(100-V16)</f>
        <v>60.952380952380942</v>
      </c>
      <c r="F16" s="43"/>
      <c r="G16" s="43"/>
      <c r="H16" s="81"/>
      <c r="I16" s="82"/>
      <c r="J16" s="82"/>
      <c r="K16" s="82"/>
      <c r="L16" s="82"/>
      <c r="M16" s="82"/>
      <c r="N16" s="82"/>
      <c r="O16" s="82"/>
      <c r="P16" s="82"/>
      <c r="Q16" s="82"/>
      <c r="R16" s="74"/>
      <c r="S16" s="74"/>
      <c r="T16" s="74"/>
      <c r="U16" s="69"/>
      <c r="V16" s="25">
        <v>30</v>
      </c>
      <c r="W16" s="25">
        <v>0</v>
      </c>
      <c r="X16" s="3"/>
      <c r="Z16" s="73"/>
      <c r="AA16" s="73"/>
      <c r="AB16" s="73"/>
      <c r="AC16" s="74"/>
    </row>
    <row r="17" spans="1:29" ht="51.75" customHeight="1" x14ac:dyDescent="0.25">
      <c r="A17" s="29"/>
      <c r="B17" s="15" t="s">
        <v>44</v>
      </c>
      <c r="C17" s="16">
        <f>(100*F14)/(100-V17)</f>
        <v>49.230769230769234</v>
      </c>
      <c r="D17" s="17">
        <f>(100*G14)/(100-V17)</f>
        <v>49.230769230769234</v>
      </c>
      <c r="E17" s="17">
        <f>(100*H14)/(100-V17)</f>
        <v>65.641025641025635</v>
      </c>
      <c r="F17" s="43"/>
      <c r="G17" s="43"/>
      <c r="H17" s="81"/>
      <c r="I17" s="82"/>
      <c r="J17" s="82"/>
      <c r="K17" s="82"/>
      <c r="L17" s="82"/>
      <c r="M17" s="82"/>
      <c r="N17" s="82"/>
      <c r="O17" s="82"/>
      <c r="P17" s="82"/>
      <c r="Q17" s="82"/>
      <c r="R17" s="74"/>
      <c r="S17" s="74"/>
      <c r="T17" s="74"/>
      <c r="U17" s="69"/>
      <c r="V17" s="25">
        <v>35</v>
      </c>
      <c r="W17" s="25">
        <v>0</v>
      </c>
      <c r="X17" s="3"/>
      <c r="Z17" s="73"/>
      <c r="AA17" s="73"/>
      <c r="AB17" s="73"/>
      <c r="AC17" s="74"/>
    </row>
    <row r="18" spans="1:29" ht="51" customHeight="1" x14ac:dyDescent="0.25">
      <c r="A18" s="29"/>
      <c r="B18" s="15" t="s">
        <v>45</v>
      </c>
      <c r="C18" s="16">
        <f>(100*F14)/(100-V18)</f>
        <v>53.333333333333336</v>
      </c>
      <c r="D18" s="17">
        <f>(100*G14)/(100-V18)</f>
        <v>53.333333333333336</v>
      </c>
      <c r="E18" s="17">
        <f>(100*H14)/(100-V18)</f>
        <v>71.1111111111111</v>
      </c>
      <c r="F18" s="44"/>
      <c r="G18" s="44"/>
      <c r="H18" s="83"/>
      <c r="I18" s="84"/>
      <c r="J18" s="84"/>
      <c r="K18" s="84"/>
      <c r="L18" s="84"/>
      <c r="M18" s="84"/>
      <c r="N18" s="84"/>
      <c r="O18" s="84"/>
      <c r="P18" s="84"/>
      <c r="Q18" s="84"/>
      <c r="R18" s="76"/>
      <c r="S18" s="76"/>
      <c r="T18" s="76"/>
      <c r="U18" s="60"/>
      <c r="V18" s="25">
        <v>40</v>
      </c>
      <c r="W18" s="25">
        <v>0</v>
      </c>
      <c r="X18" s="3"/>
      <c r="Z18" s="75"/>
      <c r="AA18" s="75"/>
      <c r="AB18" s="75"/>
      <c r="AC18" s="76"/>
    </row>
    <row r="19" spans="1:29" ht="50.25" customHeight="1" x14ac:dyDescent="0.25">
      <c r="A19" s="29"/>
      <c r="B19" s="19" t="s">
        <v>32</v>
      </c>
      <c r="C19" s="16">
        <f>(100*F19)/(100-V19)</f>
        <v>10.714285714285714</v>
      </c>
      <c r="D19" s="17">
        <f t="shared" ref="D19" si="3">(100*G19)/(100-V19)</f>
        <v>10.714285714285714</v>
      </c>
      <c r="E19" s="17">
        <f>(100*H19)/(100-V19)</f>
        <v>14.285714285714286</v>
      </c>
      <c r="F19" s="21">
        <v>9</v>
      </c>
      <c r="G19" s="21">
        <v>9</v>
      </c>
      <c r="H19" s="17">
        <f t="shared" ref="H19:H20" si="4">G19/0.75</f>
        <v>12</v>
      </c>
      <c r="I19" s="85">
        <f t="shared" ref="I19" si="5">Z19/100*F19</f>
        <v>0.126</v>
      </c>
      <c r="J19" s="85">
        <f t="shared" ref="J19" si="6">Z19/100*G19</f>
        <v>0.126</v>
      </c>
      <c r="K19" s="85">
        <f t="shared" ref="K19" si="7">Z19/100*H19</f>
        <v>0.16799999999999998</v>
      </c>
      <c r="L19" s="85">
        <f t="shared" ref="L19" si="8">AA19/100*F19</f>
        <v>0</v>
      </c>
      <c r="M19" s="85">
        <f t="shared" ref="M19" si="9">AA19/100*G19</f>
        <v>0</v>
      </c>
      <c r="N19" s="85">
        <f t="shared" ref="N19" si="10">AA19/100*H19</f>
        <v>0</v>
      </c>
      <c r="O19" s="85">
        <f t="shared" ref="O19" si="11">AB19/100*F19</f>
        <v>0.88200000000000001</v>
      </c>
      <c r="P19" s="85">
        <f t="shared" ref="P19" si="12">AB19/100*G19</f>
        <v>0.88200000000000001</v>
      </c>
      <c r="Q19" s="85">
        <f t="shared" ref="Q19" si="13">AB19/100*H19</f>
        <v>1.1760000000000002</v>
      </c>
      <c r="R19" s="78">
        <f t="shared" ref="R19" si="14">AC19/100*F19</f>
        <v>3.69</v>
      </c>
      <c r="S19" s="78">
        <f t="shared" ref="S19" si="15">AC19/100*G19</f>
        <v>3.69</v>
      </c>
      <c r="T19" s="78">
        <f t="shared" ref="T19" si="16">AC19/100*H19</f>
        <v>4.92</v>
      </c>
      <c r="U19" s="39" t="s">
        <v>33</v>
      </c>
      <c r="V19" s="22">
        <v>16</v>
      </c>
      <c r="W19" s="25">
        <v>0</v>
      </c>
      <c r="X19" s="3"/>
      <c r="Z19" s="77">
        <v>1.4</v>
      </c>
      <c r="AA19" s="77">
        <v>0</v>
      </c>
      <c r="AB19" s="77">
        <v>9.8000000000000007</v>
      </c>
      <c r="AC19" s="78">
        <v>41</v>
      </c>
    </row>
    <row r="20" spans="1:29" ht="39" customHeight="1" x14ac:dyDescent="0.25">
      <c r="A20" s="29"/>
      <c r="B20" s="15" t="s">
        <v>27</v>
      </c>
      <c r="C20" s="20">
        <f>(100*F20)/(100-V20)</f>
        <v>8.75</v>
      </c>
      <c r="D20" s="20">
        <f>(100*G20)/(100-V20)</f>
        <v>8.75</v>
      </c>
      <c r="E20" s="20">
        <f>(100*H20)/(100-V20)</f>
        <v>11.666666666666668</v>
      </c>
      <c r="F20" s="42">
        <v>7</v>
      </c>
      <c r="G20" s="42">
        <v>7</v>
      </c>
      <c r="H20" s="79">
        <f t="shared" si="4"/>
        <v>9.3333333333333339</v>
      </c>
      <c r="I20" s="80">
        <f>Z20/100*F20</f>
        <v>9.1000000000000011E-2</v>
      </c>
      <c r="J20" s="80">
        <f>Z20/100*G20</f>
        <v>9.1000000000000011E-2</v>
      </c>
      <c r="K20" s="80">
        <f>Z20/100*H20</f>
        <v>0.12133333333333335</v>
      </c>
      <c r="L20" s="80">
        <f>AA20/100*F20</f>
        <v>7.0000000000000001E-3</v>
      </c>
      <c r="M20" s="80">
        <f>AA20/100*G20</f>
        <v>7.0000000000000001E-3</v>
      </c>
      <c r="N20" s="80">
        <f>AA20/100*H20</f>
        <v>9.3333333333333341E-3</v>
      </c>
      <c r="O20" s="80">
        <f>AB20/100*F20</f>
        <v>0.58800000000000008</v>
      </c>
      <c r="P20" s="80">
        <f>AB20/100*G20</f>
        <v>0.58800000000000008</v>
      </c>
      <c r="Q20" s="80">
        <f>AB20/100*H20</f>
        <v>0.78400000000000014</v>
      </c>
      <c r="R20" s="72">
        <f>AC20/100*F20</f>
        <v>2.3800000000000003</v>
      </c>
      <c r="S20" s="72">
        <f>AC20/100*G20</f>
        <v>2.3800000000000003</v>
      </c>
      <c r="T20" s="72">
        <f>AC20/100*H20</f>
        <v>3.1733333333333338</v>
      </c>
      <c r="U20" s="59" t="s">
        <v>34</v>
      </c>
      <c r="V20" s="25">
        <v>20</v>
      </c>
      <c r="W20" s="25">
        <v>0</v>
      </c>
      <c r="X20" s="3"/>
      <c r="Z20" s="71">
        <v>1.3</v>
      </c>
      <c r="AA20" s="71">
        <v>0.1</v>
      </c>
      <c r="AB20" s="71">
        <v>8.4</v>
      </c>
      <c r="AC20" s="72">
        <v>34</v>
      </c>
    </row>
    <row r="21" spans="1:29" ht="34.5" customHeight="1" x14ac:dyDescent="0.25">
      <c r="A21" s="29"/>
      <c r="B21" s="15" t="s">
        <v>28</v>
      </c>
      <c r="C21" s="20">
        <f>(100*F20)/(100-V21)</f>
        <v>9.3333333333333339</v>
      </c>
      <c r="D21" s="20">
        <f>(100*G20)/(100-V21)</f>
        <v>9.3333333333333339</v>
      </c>
      <c r="E21" s="20">
        <f>(100*H20)/(100-V21)</f>
        <v>12.444444444444445</v>
      </c>
      <c r="F21" s="44"/>
      <c r="G21" s="44"/>
      <c r="H21" s="83"/>
      <c r="I21" s="84"/>
      <c r="J21" s="84"/>
      <c r="K21" s="84"/>
      <c r="L21" s="84"/>
      <c r="M21" s="84"/>
      <c r="N21" s="84"/>
      <c r="O21" s="84"/>
      <c r="P21" s="84"/>
      <c r="Q21" s="84"/>
      <c r="R21" s="76"/>
      <c r="S21" s="76"/>
      <c r="T21" s="76"/>
      <c r="U21" s="60"/>
      <c r="V21" s="25">
        <v>25</v>
      </c>
      <c r="W21" s="25">
        <v>0</v>
      </c>
      <c r="X21" s="3"/>
      <c r="Z21" s="75"/>
      <c r="AA21" s="75"/>
      <c r="AB21" s="75"/>
      <c r="AC21" s="76"/>
    </row>
    <row r="22" spans="1:29" ht="60" customHeight="1" x14ac:dyDescent="0.25">
      <c r="A22" s="29" t="s">
        <v>61</v>
      </c>
      <c r="B22" s="15" t="s">
        <v>47</v>
      </c>
      <c r="C22" s="20">
        <f>(100*F22)/(100-V22)</f>
        <v>5</v>
      </c>
      <c r="D22" s="21">
        <f>(100*G22)/(100-V22)</f>
        <v>5</v>
      </c>
      <c r="E22" s="21">
        <f>(100*H22)/(100-V22)</f>
        <v>6.6666666666666679</v>
      </c>
      <c r="F22" s="21">
        <v>5</v>
      </c>
      <c r="G22" s="21">
        <v>5</v>
      </c>
      <c r="H22" s="17">
        <f t="shared" ref="H22" si="17">G22/0.75</f>
        <v>6.666666666666667</v>
      </c>
      <c r="I22" s="85">
        <f t="shared" ref="I22" si="18">Z22/100*F22</f>
        <v>0.63</v>
      </c>
      <c r="J22" s="85">
        <f t="shared" ref="J22" si="19">Z22/100*G22</f>
        <v>0.63</v>
      </c>
      <c r="K22" s="85">
        <f t="shared" ref="K22" si="20">Z22/100*H22</f>
        <v>0.84000000000000008</v>
      </c>
      <c r="L22" s="85">
        <f t="shared" ref="L22" si="21">AA22/100*F22</f>
        <v>0.16500000000000001</v>
      </c>
      <c r="M22" s="85">
        <f t="shared" ref="M22" si="22">AA22/100*G22</f>
        <v>0.16500000000000001</v>
      </c>
      <c r="N22" s="85">
        <f t="shared" ref="N22" si="23">AA22/100*H22</f>
        <v>0.22000000000000003</v>
      </c>
      <c r="O22" s="85">
        <f t="shared" ref="O22" si="24">AB22/100*F22</f>
        <v>3.16</v>
      </c>
      <c r="P22" s="85">
        <f t="shared" ref="P22" si="25">AB22/100*G22</f>
        <v>3.16</v>
      </c>
      <c r="Q22" s="85">
        <f t="shared" ref="Q22" si="26">AB22/100*H22</f>
        <v>4.2133333333333338</v>
      </c>
      <c r="R22" s="78">
        <f t="shared" ref="R22" si="27">AC22/100*F22</f>
        <v>16.75</v>
      </c>
      <c r="S22" s="78">
        <f t="shared" ref="S22" si="28">AC22/100*G22</f>
        <v>16.75</v>
      </c>
      <c r="T22" s="78">
        <f t="shared" ref="T22" si="29">AC22/100*H22</f>
        <v>22.333333333333336</v>
      </c>
      <c r="U22" s="39" t="s">
        <v>48</v>
      </c>
      <c r="V22" s="25">
        <v>0</v>
      </c>
      <c r="W22" s="25">
        <v>400</v>
      </c>
      <c r="X22" s="3"/>
      <c r="Z22" s="77">
        <v>12.6</v>
      </c>
      <c r="AA22" s="77">
        <v>3.3</v>
      </c>
      <c r="AB22" s="77">
        <v>63.2</v>
      </c>
      <c r="AC22" s="78">
        <v>335</v>
      </c>
    </row>
    <row r="23" spans="1:29" ht="60.75" customHeight="1" x14ac:dyDescent="0.25">
      <c r="A23" s="27"/>
      <c r="B23" s="36" t="s">
        <v>35</v>
      </c>
      <c r="C23" s="37">
        <f t="shared" ref="C23:C25" si="30">(100*F23)/(100-V23)</f>
        <v>1.5</v>
      </c>
      <c r="D23" s="38">
        <f t="shared" ref="D23:D25" si="31">(100*G23)/(100-V23)</f>
        <v>1.5</v>
      </c>
      <c r="E23" s="38">
        <f t="shared" ref="E23:E25" si="32">(100*H23)/(100-V23)</f>
        <v>2</v>
      </c>
      <c r="F23" s="38">
        <v>1.5</v>
      </c>
      <c r="G23" s="38">
        <v>1.5</v>
      </c>
      <c r="H23" s="17">
        <f t="shared" ref="H23:H25" si="33">G23/0.75</f>
        <v>2</v>
      </c>
      <c r="I23" s="85">
        <f t="shared" ref="I23:I25" si="34">Z23/100*F23</f>
        <v>0</v>
      </c>
      <c r="J23" s="85">
        <f t="shared" ref="J23:J25" si="35">Z23/100*G23</f>
        <v>0</v>
      </c>
      <c r="K23" s="85">
        <f t="shared" ref="K23:K25" si="36">Z23/100*H23</f>
        <v>0</v>
      </c>
      <c r="L23" s="85">
        <f t="shared" ref="L23:L25" si="37">AA23/100*F23</f>
        <v>1.4985000000000002</v>
      </c>
      <c r="M23" s="85">
        <f t="shared" ref="M23:M25" si="38">AA23/100*G23</f>
        <v>1.4985000000000002</v>
      </c>
      <c r="N23" s="85">
        <f t="shared" ref="N23:N25" si="39">AA23/100*H23</f>
        <v>1.9980000000000002</v>
      </c>
      <c r="O23" s="85">
        <f t="shared" ref="O23:O25" si="40">AB23/100*F23</f>
        <v>0</v>
      </c>
      <c r="P23" s="85">
        <f t="shared" ref="P23:P25" si="41">AB23/100*G23</f>
        <v>0</v>
      </c>
      <c r="Q23" s="85">
        <f t="shared" ref="Q23:Q25" si="42">AB23/100*H23</f>
        <v>0</v>
      </c>
      <c r="R23" s="78">
        <f t="shared" ref="R23:R25" si="43">AC23/100*F23</f>
        <v>13.484999999999999</v>
      </c>
      <c r="S23" s="78">
        <f t="shared" ref="S23:S25" si="44">AC23/100*G23</f>
        <v>13.484999999999999</v>
      </c>
      <c r="T23" s="78">
        <f t="shared" ref="T23:T25" si="45">AC23/100*H23</f>
        <v>17.98</v>
      </c>
      <c r="U23" s="40" t="s">
        <v>36</v>
      </c>
      <c r="V23" s="25">
        <v>0</v>
      </c>
      <c r="W23" s="25">
        <v>0</v>
      </c>
      <c r="X23" s="3"/>
      <c r="Z23" s="77">
        <v>0</v>
      </c>
      <c r="AA23" s="77">
        <v>99.9</v>
      </c>
      <c r="AB23" s="77">
        <v>0</v>
      </c>
      <c r="AC23" s="78">
        <v>899</v>
      </c>
    </row>
    <row r="24" spans="1:29" ht="63.75" customHeight="1" x14ac:dyDescent="0.25">
      <c r="A24" s="27"/>
      <c r="B24" s="15" t="s">
        <v>37</v>
      </c>
      <c r="C24" s="30">
        <f t="shared" si="30"/>
        <v>0.25</v>
      </c>
      <c r="D24" s="18">
        <f t="shared" si="31"/>
        <v>0.25</v>
      </c>
      <c r="E24" s="18">
        <f t="shared" si="32"/>
        <v>0.33333333333333326</v>
      </c>
      <c r="F24" s="23">
        <v>0.25</v>
      </c>
      <c r="G24" s="23">
        <v>0.25</v>
      </c>
      <c r="H24" s="18">
        <f t="shared" si="33"/>
        <v>0.33333333333333331</v>
      </c>
      <c r="I24" s="85">
        <f t="shared" si="34"/>
        <v>0</v>
      </c>
      <c r="J24" s="85">
        <f t="shared" si="35"/>
        <v>0</v>
      </c>
      <c r="K24" s="85">
        <f t="shared" si="36"/>
        <v>0</v>
      </c>
      <c r="L24" s="85">
        <f t="shared" si="37"/>
        <v>0</v>
      </c>
      <c r="M24" s="85">
        <f t="shared" si="38"/>
        <v>0</v>
      </c>
      <c r="N24" s="85">
        <f t="shared" si="39"/>
        <v>0</v>
      </c>
      <c r="O24" s="85">
        <f t="shared" si="40"/>
        <v>0</v>
      </c>
      <c r="P24" s="85">
        <f t="shared" si="41"/>
        <v>0</v>
      </c>
      <c r="Q24" s="85">
        <f t="shared" si="42"/>
        <v>0</v>
      </c>
      <c r="R24" s="78">
        <f t="shared" si="43"/>
        <v>0</v>
      </c>
      <c r="S24" s="78">
        <f t="shared" si="44"/>
        <v>0</v>
      </c>
      <c r="T24" s="78">
        <f t="shared" si="45"/>
        <v>0</v>
      </c>
      <c r="U24" s="40" t="s">
        <v>38</v>
      </c>
      <c r="V24" s="25">
        <v>0</v>
      </c>
      <c r="W24" s="25">
        <v>0</v>
      </c>
      <c r="X24" s="3"/>
      <c r="Z24" s="77">
        <v>0</v>
      </c>
      <c r="AA24" s="77">
        <v>0</v>
      </c>
      <c r="AB24" s="77">
        <v>0</v>
      </c>
      <c r="AC24" s="78">
        <v>0</v>
      </c>
    </row>
    <row r="25" spans="1:29" ht="39.75" customHeight="1" x14ac:dyDescent="0.25">
      <c r="A25" s="28"/>
      <c r="B25" s="24" t="s">
        <v>52</v>
      </c>
      <c r="C25" s="16">
        <f t="shared" si="30"/>
        <v>130</v>
      </c>
      <c r="D25" s="17">
        <f t="shared" si="31"/>
        <v>130</v>
      </c>
      <c r="E25" s="17">
        <f t="shared" si="32"/>
        <v>173.33333333333337</v>
      </c>
      <c r="F25" s="21">
        <v>130</v>
      </c>
      <c r="G25" s="21">
        <v>130</v>
      </c>
      <c r="H25" s="17">
        <f t="shared" si="33"/>
        <v>173.33333333333334</v>
      </c>
      <c r="I25" s="85">
        <f t="shared" si="34"/>
        <v>0</v>
      </c>
      <c r="J25" s="85">
        <f t="shared" si="35"/>
        <v>0</v>
      </c>
      <c r="K25" s="85">
        <f t="shared" si="36"/>
        <v>0</v>
      </c>
      <c r="L25" s="85">
        <f t="shared" si="37"/>
        <v>0</v>
      </c>
      <c r="M25" s="85">
        <f t="shared" si="38"/>
        <v>0</v>
      </c>
      <c r="N25" s="85">
        <f t="shared" si="39"/>
        <v>0</v>
      </c>
      <c r="O25" s="85">
        <f t="shared" si="40"/>
        <v>0</v>
      </c>
      <c r="P25" s="85">
        <f t="shared" si="41"/>
        <v>0</v>
      </c>
      <c r="Q25" s="85">
        <f t="shared" si="42"/>
        <v>0</v>
      </c>
      <c r="R25" s="78">
        <f t="shared" si="43"/>
        <v>0</v>
      </c>
      <c r="S25" s="78">
        <f t="shared" si="44"/>
        <v>0</v>
      </c>
      <c r="T25" s="78">
        <f t="shared" si="45"/>
        <v>0</v>
      </c>
      <c r="U25" s="41" t="s">
        <v>39</v>
      </c>
      <c r="V25" s="25">
        <v>0</v>
      </c>
      <c r="W25" s="25">
        <v>0</v>
      </c>
      <c r="X25" s="3"/>
      <c r="Z25" s="77">
        <v>0</v>
      </c>
      <c r="AA25" s="77">
        <v>0</v>
      </c>
      <c r="AB25" s="77">
        <v>0</v>
      </c>
      <c r="AC25" s="78">
        <v>0</v>
      </c>
    </row>
    <row r="26" spans="1:29" x14ac:dyDescent="0.25">
      <c r="A26" s="28"/>
      <c r="B26" s="66" t="s">
        <v>55</v>
      </c>
      <c r="C26" s="67"/>
      <c r="D26" s="67"/>
      <c r="E26" s="68"/>
      <c r="F26" s="26">
        <f>(SUM(F14:F25)*(100-W26)/100)-F22</f>
        <v>150.19</v>
      </c>
      <c r="G26" s="26">
        <f>(SUM(G14:G25)*(100-W26)/100)-G22</f>
        <v>150.19</v>
      </c>
      <c r="H26" s="26">
        <f>(SUM(H14:H25)*(100-W26)/100)-H22</f>
        <v>200.25333333333333</v>
      </c>
      <c r="I26" s="31">
        <f t="shared" ref="I26:T26" si="46">SUM(I14:I25)</f>
        <v>1.4870000000000001</v>
      </c>
      <c r="J26" s="31">
        <f t="shared" si="46"/>
        <v>1.4870000000000001</v>
      </c>
      <c r="K26" s="31">
        <f t="shared" si="46"/>
        <v>1.9826666666666666</v>
      </c>
      <c r="L26" s="31">
        <f t="shared" si="46"/>
        <v>1.7985000000000002</v>
      </c>
      <c r="M26" s="31">
        <f t="shared" si="46"/>
        <v>1.7985000000000002</v>
      </c>
      <c r="N26" s="31">
        <f t="shared" si="46"/>
        <v>2.3980000000000001</v>
      </c>
      <c r="O26" s="31">
        <f t="shared" si="46"/>
        <v>10.166</v>
      </c>
      <c r="P26" s="31">
        <f t="shared" si="46"/>
        <v>10.166</v>
      </c>
      <c r="Q26" s="31">
        <f t="shared" si="46"/>
        <v>13.55466666666667</v>
      </c>
      <c r="R26" s="26">
        <f t="shared" si="46"/>
        <v>61.905000000000001</v>
      </c>
      <c r="S26" s="26">
        <f t="shared" si="46"/>
        <v>61.905000000000001</v>
      </c>
      <c r="T26" s="26">
        <f t="shared" si="46"/>
        <v>82.54</v>
      </c>
      <c r="U26" s="3"/>
      <c r="V26" s="25"/>
      <c r="W26" s="34">
        <v>16</v>
      </c>
      <c r="X26" s="3"/>
      <c r="Z26" s="77"/>
      <c r="AA26" s="77"/>
      <c r="AB26" s="77"/>
      <c r="AC26" s="78"/>
    </row>
    <row r="27" spans="1:29" x14ac:dyDescent="0.25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x14ac:dyDescent="0.25">
      <c r="A28" s="7"/>
      <c r="B28" s="8"/>
      <c r="C28" s="10"/>
      <c r="D28" s="10"/>
      <c r="E28" s="10"/>
      <c r="F28" s="12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x14ac:dyDescent="0.25">
      <c r="A29" s="7"/>
      <c r="B29" s="53" t="s">
        <v>21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9" ht="59.25" customHeight="1" x14ac:dyDescent="0.25">
      <c r="A30" s="7"/>
      <c r="B30" s="54" t="s">
        <v>54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9" ht="15.75" customHeight="1" x14ac:dyDescent="0.25">
      <c r="A31" s="7"/>
      <c r="B31" s="54" t="s">
        <v>50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9" x14ac:dyDescent="0.25">
      <c r="A32" s="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x14ac:dyDescent="0.25">
      <c r="A33" s="1"/>
      <c r="B33" s="53" t="s">
        <v>22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</row>
    <row r="34" spans="1:21" ht="16.5" customHeight="1" x14ac:dyDescent="0.25">
      <c r="A34" s="1"/>
      <c r="B34" s="61" t="s">
        <v>51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 ht="15.75" customHeight="1" x14ac:dyDescent="0.25">
      <c r="A35" s="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</row>
    <row r="36" spans="1:21" ht="15" customHeight="1" x14ac:dyDescent="0.25">
      <c r="A36" s="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</row>
    <row r="37" spans="1:21" x14ac:dyDescent="0.25">
      <c r="A37" s="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</row>
    <row r="38" spans="1:21" x14ac:dyDescent="0.25">
      <c r="A38" s="1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21" x14ac:dyDescent="0.25">
      <c r="A39" s="1"/>
      <c r="B39" s="53" t="s">
        <v>23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</row>
    <row r="40" spans="1:21" x14ac:dyDescent="0.25">
      <c r="A40" s="1"/>
      <c r="B40" s="5" t="s">
        <v>26</v>
      </c>
      <c r="C40" s="5"/>
      <c r="D40" s="5" t="s">
        <v>40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5" t="s">
        <v>41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1"/>
      <c r="B45" s="51" t="s">
        <v>24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</row>
    <row r="46" spans="1:21" x14ac:dyDescent="0.25">
      <c r="A46" s="1"/>
      <c r="B46" s="5" t="s">
        <v>53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8" spans="1:1" ht="30" customHeight="1" x14ac:dyDescent="0.25"/>
  </sheetData>
  <mergeCells count="70">
    <mergeCell ref="Z20:Z21"/>
    <mergeCell ref="AA20:AA21"/>
    <mergeCell ref="AB20:AB21"/>
    <mergeCell ref="AC20:AC21"/>
    <mergeCell ref="X9:X12"/>
    <mergeCell ref="Z14:Z18"/>
    <mergeCell ref="AA14:AA18"/>
    <mergeCell ref="AB14:AB18"/>
    <mergeCell ref="AC14:AC18"/>
    <mergeCell ref="B31:U31"/>
    <mergeCell ref="B34:U37"/>
    <mergeCell ref="V9:V12"/>
    <mergeCell ref="W9:W12"/>
    <mergeCell ref="B26:E26"/>
    <mergeCell ref="H14:H18"/>
    <mergeCell ref="I14:I18"/>
    <mergeCell ref="J14:J18"/>
    <mergeCell ref="K14:K18"/>
    <mergeCell ref="L14:L18"/>
    <mergeCell ref="M14:M18"/>
    <mergeCell ref="N14:N18"/>
    <mergeCell ref="T14:T18"/>
    <mergeCell ref="U14:U18"/>
    <mergeCell ref="O14:O18"/>
    <mergeCell ref="P14:P18"/>
    <mergeCell ref="B39:U39"/>
    <mergeCell ref="I9:Q10"/>
    <mergeCell ref="R9:T11"/>
    <mergeCell ref="U9:U13"/>
    <mergeCell ref="C12:T12"/>
    <mergeCell ref="C11:E11"/>
    <mergeCell ref="F11:H11"/>
    <mergeCell ref="F20:F21"/>
    <mergeCell ref="G20:G21"/>
    <mergeCell ref="H20:H21"/>
    <mergeCell ref="R20:R21"/>
    <mergeCell ref="S20:S21"/>
    <mergeCell ref="T20:T21"/>
    <mergeCell ref="U20:U21"/>
    <mergeCell ref="F14:F18"/>
    <mergeCell ref="G14:G18"/>
    <mergeCell ref="B45:U45"/>
    <mergeCell ref="B9:B13"/>
    <mergeCell ref="B33:U33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B29:U29"/>
    <mergeCell ref="B30:U30"/>
    <mergeCell ref="O11:Q11"/>
    <mergeCell ref="C9:H10"/>
    <mergeCell ref="Q1:U1"/>
    <mergeCell ref="Q2:U2"/>
    <mergeCell ref="Q3:U3"/>
    <mergeCell ref="Q4:U4"/>
    <mergeCell ref="B1:H5"/>
    <mergeCell ref="Q14:Q18"/>
    <mergeCell ref="R14:R18"/>
    <mergeCell ref="S14:S18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2023-02-18T18:10:54Z</dcterms:modified>
</cp:coreProperties>
</file>